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workbookProtection lockWindows="1"/>
  <bookViews>
    <workbookView xWindow="0" yWindow="0" windowWidth="20730" windowHeight="9390" tabRatio="500"/>
  </bookViews>
  <sheets>
    <sheet name="Інформація КПК та КЕКВ" sheetId="1" r:id="rId1"/>
  </sheets>
  <definedNames>
    <definedName name="_xlnm.Print_Area" localSheetId="0">'Інформація КПК та КЕКВ'!$A$1:$I$82</definedName>
    <definedName name="Print_Area_0" localSheetId="0">'Інформація КПК та КЕКВ'!$A$1:$I$82</definedName>
  </definedNames>
  <calcPr calcId="152511" iterateDelta="1E-4"/>
</workbook>
</file>

<file path=xl/calcChain.xml><?xml version="1.0" encoding="utf-8"?>
<calcChain xmlns="http://schemas.openxmlformats.org/spreadsheetml/2006/main">
  <c r="D14" i="1"/>
  <c r="D16"/>
  <c r="D18"/>
  <c r="E22"/>
  <c r="D22"/>
  <c r="G14"/>
  <c r="G25"/>
  <c r="F25"/>
  <c r="F22"/>
  <c r="G22"/>
  <c r="I80"/>
  <c r="H80"/>
  <c r="I79"/>
  <c r="H79"/>
  <c r="I78"/>
  <c r="H78"/>
  <c r="G77"/>
  <c r="F77"/>
  <c r="E77"/>
  <c r="D77"/>
  <c r="I76"/>
  <c r="I75"/>
  <c r="H76"/>
  <c r="H75"/>
  <c r="G75"/>
  <c r="F75"/>
  <c r="E75"/>
  <c r="D75"/>
  <c r="I74"/>
  <c r="I73"/>
  <c r="H74"/>
  <c r="H73"/>
  <c r="G73"/>
  <c r="F73"/>
  <c r="E73"/>
  <c r="D73"/>
  <c r="I72"/>
  <c r="I71"/>
  <c r="H72"/>
  <c r="H71"/>
  <c r="G71"/>
  <c r="F71"/>
  <c r="E71"/>
  <c r="D71"/>
  <c r="I70"/>
  <c r="I68"/>
  <c r="H70"/>
  <c r="I69"/>
  <c r="H69"/>
  <c r="G68"/>
  <c r="F68"/>
  <c r="E68"/>
  <c r="D68"/>
  <c r="I67"/>
  <c r="H67"/>
  <c r="E66"/>
  <c r="I66"/>
  <c r="D66"/>
  <c r="H66"/>
  <c r="I65"/>
  <c r="I63"/>
  <c r="H65"/>
  <c r="I64"/>
  <c r="H64"/>
  <c r="G63"/>
  <c r="F63"/>
  <c r="E63"/>
  <c r="D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G50"/>
  <c r="F50"/>
  <c r="E50"/>
  <c r="D50"/>
  <c r="I49"/>
  <c r="I48"/>
  <c r="H49"/>
  <c r="H48"/>
  <c r="G48"/>
  <c r="F48"/>
  <c r="E48"/>
  <c r="D48"/>
  <c r="I47"/>
  <c r="H47"/>
  <c r="H46"/>
  <c r="I46"/>
  <c r="G46"/>
  <c r="F46"/>
  <c r="E46"/>
  <c r="D46"/>
  <c r="I45"/>
  <c r="I44"/>
  <c r="H45"/>
  <c r="H44"/>
  <c r="G44"/>
  <c r="F44"/>
  <c r="I43"/>
  <c r="I42"/>
  <c r="H43"/>
  <c r="H42"/>
  <c r="G42"/>
  <c r="F42"/>
  <c r="E42"/>
  <c r="D42"/>
  <c r="I41"/>
  <c r="I40"/>
  <c r="H41"/>
  <c r="H40"/>
  <c r="G40"/>
  <c r="F40"/>
  <c r="E40"/>
  <c r="D40"/>
  <c r="I39"/>
  <c r="I38"/>
  <c r="H39"/>
  <c r="H38"/>
  <c r="G38"/>
  <c r="F38"/>
  <c r="E38"/>
  <c r="D38"/>
  <c r="I37"/>
  <c r="H37"/>
  <c r="I36"/>
  <c r="H36"/>
  <c r="I35"/>
  <c r="H35"/>
  <c r="I34"/>
  <c r="H34"/>
  <c r="I33"/>
  <c r="H33"/>
  <c r="I32"/>
  <c r="H32"/>
  <c r="I31"/>
  <c r="H31"/>
  <c r="H30"/>
  <c r="G30"/>
  <c r="I30"/>
  <c r="I29"/>
  <c r="H29"/>
  <c r="I28"/>
  <c r="H28"/>
  <c r="F27"/>
  <c r="E27"/>
  <c r="D27"/>
  <c r="E25"/>
  <c r="D25"/>
  <c r="G24"/>
  <c r="F24"/>
  <c r="E24"/>
  <c r="D24"/>
  <c r="G23"/>
  <c r="I23"/>
  <c r="F23"/>
  <c r="E23"/>
  <c r="D23"/>
  <c r="G21"/>
  <c r="F21"/>
  <c r="E21"/>
  <c r="D21"/>
  <c r="G20"/>
  <c r="F20"/>
  <c r="H20"/>
  <c r="E20"/>
  <c r="D20"/>
  <c r="G19"/>
  <c r="F19"/>
  <c r="E19"/>
  <c r="D19"/>
  <c r="G18"/>
  <c r="F18"/>
  <c r="E18"/>
  <c r="G17"/>
  <c r="F17"/>
  <c r="E17"/>
  <c r="I17"/>
  <c r="D17"/>
  <c r="F16"/>
  <c r="E16"/>
  <c r="G15"/>
  <c r="I15"/>
  <c r="F15"/>
  <c r="E15"/>
  <c r="D15"/>
  <c r="F14"/>
  <c r="E14"/>
  <c r="H68"/>
  <c r="I24"/>
  <c r="H63"/>
  <c r="I77"/>
  <c r="H19"/>
  <c r="I14"/>
  <c r="H17"/>
  <c r="I21"/>
  <c r="I22"/>
  <c r="I20"/>
  <c r="H15"/>
  <c r="I50"/>
  <c r="H77"/>
  <c r="H27"/>
  <c r="H25"/>
  <c r="H22"/>
  <c r="H24"/>
  <c r="H21"/>
  <c r="H23"/>
  <c r="I19"/>
  <c r="H18"/>
  <c r="I25"/>
  <c r="H50"/>
  <c r="F13"/>
  <c r="H14"/>
  <c r="I18"/>
  <c r="I27"/>
  <c r="D13"/>
  <c r="H16"/>
  <c r="G16"/>
  <c r="I16"/>
  <c r="G27"/>
  <c r="E13"/>
  <c r="I13"/>
  <c r="H13"/>
  <c r="G13"/>
</calcChain>
</file>

<file path=xl/sharedStrings.xml><?xml version="1.0" encoding="utf-8"?>
<sst xmlns="http://schemas.openxmlformats.org/spreadsheetml/2006/main" count="75" uniqueCount="58">
  <si>
    <t>Інформація про бюджет за бюджетними програмами з деталізацією за кодами</t>
  </si>
  <si>
    <t>економічної класифікації видатків бюджету або класифікації кредитування бюджету</t>
  </si>
  <si>
    <t>Управління соціального захисту населення 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</si>
  <si>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</si>
  <si>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2023 рік</t>
  </si>
  <si>
    <t>(тис. грн.)</t>
  </si>
  <si>
    <t>Код програмної класифікації видатків та кредитування бюджету / 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</si>
  <si>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</si>
  <si>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</si>
  <si>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</si>
  <si>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</si>
  <si>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</si>
  <si>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>план на 2023 рік з урахуванням внесених змін</t>
  </si>
  <si>
    <t>касове виконання за 2023 рік</t>
  </si>
  <si>
    <t>Видатки всього за головним розпорядником коштів місцевого бюджету:
в т.ч.</t>
  </si>
  <si>
    <t>2220</t>
  </si>
  <si>
    <t>2730</t>
  </si>
  <si>
    <t>2800</t>
  </si>
  <si>
    <t>3110</t>
  </si>
  <si>
    <t>в т.ч. за бюджетними програмами</t>
  </si>
  <si>
    <t>0810160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</si>
  <si>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</si>
  <si>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</si>
  <si>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</si>
  <si>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</si>
  <si>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</si>
  <si>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зв’язку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</si>
  <si>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</si>
  <si>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</si>
  <si>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0813050</t>
  </si>
  <si>
    <t>Пільгове медичне обслуговування осіб, які постраждали внаслідок Чорнобильської катастрофи</t>
  </si>
  <si>
    <t>0813060</t>
  </si>
  <si>
    <t>Оздоровлення громадян, які постраждали внаслідок Чорнобильської катастрофи</t>
  </si>
  <si>
    <t>0813090</t>
  </si>
  <si>
    <t>Видатки на поховання учасників бойових дій та осіб з інвалідністю внаслідок війни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</si>
  <si>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</si>
  <si>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</si>
  <si>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0813160</t>
  </si>
  <si>
    <t>Забезпечення надання соціальних гарантій особам з інвалідністю, фізичним особам, які надають соціальні послуги громадянам похилого віку особам з інвалідністю, дітям з інвалідністю, хворим, які не здатні до самообслуговування і потребують сторонньої допомоги</t>
  </si>
  <si>
    <t>2240</t>
  </si>
  <si>
    <t>0813172</t>
  </si>
  <si>
    <t>Встановлення телефонів особам з інвалідністю I і II груп</t>
  </si>
  <si>
    <t>0813210</t>
  </si>
  <si>
    <t>Організація та проведення громадських робіт з інформування населення стосовно порядку отримання житлових субсидій з кур’єрською доставкою документів</t>
  </si>
  <si>
    <t>2110</t>
  </si>
  <si>
    <t>2120</t>
  </si>
  <si>
    <t>0813222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</si>
  <si>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</si>
  <si>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3240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</si>
  <si>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</si>
  <si>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</si>
  <si>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</si>
  <si>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</si>
  <si>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2210</t>
  </si>
  <si>
    <t>0813242</t>
  </si>
  <si>
    <t>Інші заходи у сфері соціального захисту і соціального забезпечення</t>
  </si>
  <si>
    <t>Заступник начальника управління—начальник відділу обліку, контролю та звітності</t>
  </si>
  <si>
    <t>Наталія ГОРОБЕЦЬ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</si>
</sst>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2"/>
      <name val="Calibri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0" fontId="3" fillId="2" borderId="0" xfId="0" applyFont="1" applyFill="1"/>
    <xf numFmtId="49" fontId="3" fillId="0" borderId="0" xfId="0" applyNumberFormat="1" applyFont="1"/>
    <xf numFmtId="49" fontId="3" fillId="0" borderId="0" xfId="0" applyNumberFormat="1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0" xfId="0" applyFont="1"/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/>
    <xf numFmtId="4" fontId="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" fontId="3" fillId="0" borderId="2" xfId="0" applyNumberFormat="1" applyFont="1" applyBorder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16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wrapText="1"/>
    </xf>
    <xf numFmtId="164" fontId="2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2"/>
  <sheetViews>
    <sheetView windowProtection="1" tabSelected="1" view="pageBreakPreview" topLeftCell="A4" zoomScale="74" zoomScaleNormal="118" zoomScaleSheetLayoutView="74" zoomScalePageLayoutView="74" workbookViewId="0">
      <pane ySplit="9" topLeftCell="A13" activePane="bottomLeft" state="frozen"/>
      <selection activeCell="A4" sqref="A4"/>
      <selection pane="bottomLeft" activeCell="A82" sqref="A82"/>
    </sheetView>
  </sheetViews>
  <sheetFormatPr defaultColWidth="10.42578125" defaultRowHeight="15.75"/>
  <cols>
    <col min="1" max="1" width="45.28515625" style="1" customWidth="1"/>
    <col min="2" max="2" width="17.5703125" style="1" customWidth="1"/>
    <col min="3" max="3" width="90.28515625" style="1" customWidth="1"/>
    <col min="4" max="4" width="16.28515625" style="1" customWidth="1"/>
    <col min="5" max="5" width="16.85546875" style="1" customWidth="1"/>
    <col min="6" max="6" width="16.28515625" style="1" customWidth="1"/>
    <col min="7" max="7" width="15.5703125" style="1" customWidth="1"/>
    <col min="8" max="8" width="16.7109375" style="1" customWidth="1"/>
    <col min="9" max="9" width="17.7109375" style="1" customWidth="1"/>
    <col min="10" max="10" width="12.28515625" style="1" customWidth="1"/>
    <col min="11" max="11" width="10.42578125" style="1" customWidth="1"/>
    <col min="12" max="12" width="18.42578125" style="1" customWidth="1"/>
    <col min="13" max="16384" width="10.42578125" style="1"/>
  </cols>
  <sheetData>
    <row r="2" spans="1:12" ht="19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12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12">
      <c r="A4" s="47" t="s">
        <v>2</v>
      </c>
      <c r="B4" s="47"/>
      <c r="C4" s="47"/>
      <c r="D4" s="47"/>
      <c r="E4" s="47"/>
      <c r="F4" s="47"/>
      <c r="G4" s="47"/>
      <c r="H4" s="47"/>
      <c r="I4" s="47"/>
    </row>
    <row r="5" spans="1:12" ht="13.15" customHeight="1">
      <c r="A5" s="48" t="s">
        <v>3</v>
      </c>
      <c r="B5" s="48"/>
      <c r="C5" s="48"/>
      <c r="D5" s="48"/>
      <c r="E5" s="48"/>
      <c r="F5" s="48"/>
      <c r="G5" s="48"/>
      <c r="H5" s="48"/>
      <c r="I5" s="48"/>
    </row>
    <row r="6" spans="1:12">
      <c r="A6" s="46" t="s">
        <v>4</v>
      </c>
      <c r="B6" s="46"/>
      <c r="C6" s="46"/>
      <c r="D6" s="46"/>
      <c r="E6" s="46"/>
      <c r="F6" s="46"/>
      <c r="G6" s="46"/>
      <c r="H6" s="46"/>
      <c r="I6" s="46"/>
    </row>
    <row r="7" spans="1:12">
      <c r="A7" s="2"/>
    </row>
    <row r="8" spans="1:12">
      <c r="I8" s="3" t="s">
        <v>5</v>
      </c>
    </row>
    <row r="9" spans="1:12" ht="13.9" customHeight="1">
      <c r="A9" s="45" t="s">
        <v>6</v>
      </c>
      <c r="B9" s="45" t="s">
        <v>7</v>
      </c>
      <c r="C9" s="45" t="s">
        <v>8</v>
      </c>
      <c r="D9" s="45" t="s">
        <v>9</v>
      </c>
      <c r="E9" s="45"/>
      <c r="F9" s="45" t="s">
        <v>10</v>
      </c>
      <c r="G9" s="45"/>
      <c r="H9" s="45" t="s">
        <v>11</v>
      </c>
      <c r="I9" s="45"/>
    </row>
    <row r="10" spans="1:12" ht="30" customHeight="1">
      <c r="A10" s="45"/>
      <c r="B10" s="45"/>
      <c r="C10" s="45"/>
      <c r="D10" s="45" t="s">
        <v>12</v>
      </c>
      <c r="E10" s="45" t="s">
        <v>13</v>
      </c>
      <c r="F10" s="45" t="s">
        <v>12</v>
      </c>
      <c r="G10" s="45" t="s">
        <v>13</v>
      </c>
      <c r="H10" s="45" t="s">
        <v>12</v>
      </c>
      <c r="I10" s="45" t="s">
        <v>13</v>
      </c>
    </row>
    <row r="11" spans="1:12" ht="52.5" customHeight="1">
      <c r="A11" s="45"/>
      <c r="B11" s="45"/>
      <c r="C11" s="45"/>
      <c r="D11" s="45"/>
      <c r="E11" s="45"/>
      <c r="F11" s="45"/>
      <c r="G11" s="45"/>
      <c r="H11" s="45"/>
      <c r="I11" s="45"/>
    </row>
    <row r="12" spans="1:1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</row>
    <row r="13" spans="1:12" ht="63">
      <c r="A13" s="19" t="s">
        <v>14</v>
      </c>
      <c r="B13" s="19"/>
      <c r="C13" s="19"/>
      <c r="D13" s="20">
        <f t="shared" ref="D13:I13" si="0">SUM(D14:D25)</f>
        <v>65405.172999999995</v>
      </c>
      <c r="E13" s="20">
        <f t="shared" si="0"/>
        <v>63305.044279999987</v>
      </c>
      <c r="F13" s="20">
        <f t="shared" si="0"/>
        <v>17740.96</v>
      </c>
      <c r="G13" s="20">
        <f t="shared" si="0"/>
        <v>18444.42944</v>
      </c>
      <c r="H13" s="20">
        <f t="shared" si="0"/>
        <v>83146.133000000002</v>
      </c>
      <c r="I13" s="20">
        <f t="shared" si="0"/>
        <v>81749.473719999995</v>
      </c>
      <c r="J13" s="4"/>
      <c r="K13" s="4"/>
      <c r="L13" s="4"/>
    </row>
    <row r="14" spans="1:12">
      <c r="A14" s="10">
        <v>2110</v>
      </c>
      <c r="B14" s="11"/>
      <c r="C14" s="11"/>
      <c r="D14" s="12">
        <f>D28+D51+D69</f>
        <v>31013.9</v>
      </c>
      <c r="E14" s="12">
        <f t="shared" ref="D14:G15" si="1">E28+E51+E69</f>
        <v>30828.732070000002</v>
      </c>
      <c r="F14" s="12">
        <f t="shared" si="1"/>
        <v>0</v>
      </c>
      <c r="G14" s="12">
        <f>G28+G51+G69</f>
        <v>435.72314</v>
      </c>
      <c r="H14" s="12">
        <f t="shared" ref="H14:H25" si="2">D14+F14</f>
        <v>31013.9</v>
      </c>
      <c r="I14" s="12">
        <f t="shared" ref="I14:I25" si="3">E14+G14</f>
        <v>31264.45521</v>
      </c>
    </row>
    <row r="15" spans="1:12">
      <c r="A15" s="10">
        <v>2120</v>
      </c>
      <c r="B15" s="11"/>
      <c r="C15" s="11"/>
      <c r="D15" s="12">
        <f t="shared" si="1"/>
        <v>6670.2449999999999</v>
      </c>
      <c r="E15" s="12">
        <f t="shared" si="1"/>
        <v>6618.2879499999999</v>
      </c>
      <c r="F15" s="12">
        <f t="shared" si="1"/>
        <v>0</v>
      </c>
      <c r="G15" s="12">
        <f t="shared" si="1"/>
        <v>87.334760000000003</v>
      </c>
      <c r="H15" s="12">
        <f t="shared" si="2"/>
        <v>6670.2449999999999</v>
      </c>
      <c r="I15" s="12">
        <f t="shared" si="3"/>
        <v>6705.6227099999996</v>
      </c>
      <c r="L15" s="4"/>
    </row>
    <row r="16" spans="1:12">
      <c r="A16" s="10">
        <v>2210</v>
      </c>
      <c r="B16" s="11"/>
      <c r="C16" s="11"/>
      <c r="D16" s="12">
        <f>D30+D53+D76+D78</f>
        <v>1131.2529999999999</v>
      </c>
      <c r="E16" s="12">
        <f>E30+E53+E78+E75</f>
        <v>1131.2529999999999</v>
      </c>
      <c r="F16" s="12">
        <f>F30+F53+F78+F75</f>
        <v>0</v>
      </c>
      <c r="G16" s="12">
        <f>G30+G53+G78+G75</f>
        <v>42.861299999999993</v>
      </c>
      <c r="H16" s="12">
        <f t="shared" si="2"/>
        <v>1131.2529999999999</v>
      </c>
      <c r="I16" s="12">
        <f t="shared" si="3"/>
        <v>1174.1143</v>
      </c>
    </row>
    <row r="17" spans="1:10">
      <c r="A17" s="10" t="s">
        <v>15</v>
      </c>
      <c r="B17" s="11"/>
      <c r="C17" s="11"/>
      <c r="D17" s="12">
        <f>D54</f>
        <v>20.2</v>
      </c>
      <c r="E17" s="12">
        <f>E54</f>
        <v>20.2</v>
      </c>
      <c r="F17" s="12">
        <f>F54</f>
        <v>0</v>
      </c>
      <c r="G17" s="12">
        <f>G54</f>
        <v>17.7</v>
      </c>
      <c r="H17" s="12">
        <f t="shared" si="2"/>
        <v>20.2</v>
      </c>
      <c r="I17" s="12">
        <f t="shared" si="3"/>
        <v>37.9</v>
      </c>
    </row>
    <row r="18" spans="1:10">
      <c r="A18" s="10">
        <v>2240</v>
      </c>
      <c r="B18" s="11"/>
      <c r="C18" s="11"/>
      <c r="D18" s="12">
        <f>D31+D55+D64+D79</f>
        <v>551.41800000000001</v>
      </c>
      <c r="E18" s="12">
        <f>E31+E55+E64+E79</f>
        <v>544.71738999999991</v>
      </c>
      <c r="F18" s="12">
        <f>F31+F55+F64+F79</f>
        <v>0</v>
      </c>
      <c r="G18" s="12">
        <f>G31+G55+G64+G79</f>
        <v>0.34023999999999999</v>
      </c>
      <c r="H18" s="12">
        <f t="shared" si="2"/>
        <v>551.41800000000001</v>
      </c>
      <c r="I18" s="12">
        <f t="shared" si="3"/>
        <v>545.0576299999999</v>
      </c>
    </row>
    <row r="19" spans="1:10">
      <c r="A19" s="10">
        <v>2250</v>
      </c>
      <c r="B19" s="11"/>
      <c r="C19" s="11"/>
      <c r="D19" s="12">
        <f t="shared" ref="D19:G20" si="4">D32+D56</f>
        <v>2.7</v>
      </c>
      <c r="E19" s="12">
        <f t="shared" si="4"/>
        <v>2.7</v>
      </c>
      <c r="F19" s="12">
        <f t="shared" si="4"/>
        <v>0</v>
      </c>
      <c r="G19" s="12">
        <f t="shared" si="4"/>
        <v>0</v>
      </c>
      <c r="H19" s="12">
        <f t="shared" si="2"/>
        <v>2.7</v>
      </c>
      <c r="I19" s="12">
        <f t="shared" si="3"/>
        <v>2.7</v>
      </c>
    </row>
    <row r="20" spans="1:10">
      <c r="A20" s="10">
        <v>2270</v>
      </c>
      <c r="B20" s="11"/>
      <c r="C20" s="11"/>
      <c r="D20" s="12">
        <f t="shared" si="4"/>
        <v>610.03500000000008</v>
      </c>
      <c r="E20" s="12">
        <f t="shared" si="4"/>
        <v>610.03339000000005</v>
      </c>
      <c r="F20" s="12">
        <f t="shared" si="4"/>
        <v>0</v>
      </c>
      <c r="G20" s="12">
        <f t="shared" si="4"/>
        <v>0</v>
      </c>
      <c r="H20" s="12">
        <f t="shared" si="2"/>
        <v>610.03500000000008</v>
      </c>
      <c r="I20" s="12">
        <f t="shared" si="3"/>
        <v>610.03339000000005</v>
      </c>
    </row>
    <row r="21" spans="1:10">
      <c r="A21" s="10">
        <v>2280</v>
      </c>
      <c r="B21" s="11"/>
      <c r="C21" s="11"/>
      <c r="D21" s="12">
        <f>D34+D59</f>
        <v>4.101</v>
      </c>
      <c r="E21" s="12">
        <f>E34+E59</f>
        <v>4.1000800000000002</v>
      </c>
      <c r="F21" s="12">
        <f>F34+F59</f>
        <v>0</v>
      </c>
      <c r="G21" s="12">
        <f>G34+G59</f>
        <v>0</v>
      </c>
      <c r="H21" s="12">
        <f t="shared" si="2"/>
        <v>4.101</v>
      </c>
      <c r="I21" s="12">
        <f t="shared" si="3"/>
        <v>4.1000800000000002</v>
      </c>
    </row>
    <row r="22" spans="1:10">
      <c r="A22" s="10" t="s">
        <v>16</v>
      </c>
      <c r="B22" s="11"/>
      <c r="C22" s="11"/>
      <c r="D22" s="12">
        <f>D39+D41+D43+D45+D47+D49+D65+D67+D80</f>
        <v>25392.7</v>
      </c>
      <c r="E22" s="12">
        <f>E39+E41+E43+E45+E47+E49+E65+E67+E80</f>
        <v>23536.400000000001</v>
      </c>
      <c r="F22" s="12">
        <f>F39+F41+F45+F49+F58+F65+F67+F80+F43</f>
        <v>0</v>
      </c>
      <c r="G22" s="12">
        <f>G39+G41+G45+G49+G58+G65+G67+G80+G43</f>
        <v>122.1</v>
      </c>
      <c r="H22" s="12">
        <f t="shared" si="2"/>
        <v>25392.7</v>
      </c>
      <c r="I22" s="12">
        <f t="shared" si="3"/>
        <v>23658.5</v>
      </c>
    </row>
    <row r="23" spans="1:10">
      <c r="A23" s="10" t="s">
        <v>17</v>
      </c>
      <c r="B23" s="11"/>
      <c r="C23" s="11"/>
      <c r="D23" s="12">
        <f t="shared" ref="D23:G25" si="5">D35+D60</f>
        <v>8.6210000000000004</v>
      </c>
      <c r="E23" s="12">
        <f t="shared" si="5"/>
        <v>8.6204000000000001</v>
      </c>
      <c r="F23" s="12">
        <f t="shared" si="5"/>
        <v>0</v>
      </c>
      <c r="G23" s="12">
        <f t="shared" si="5"/>
        <v>0</v>
      </c>
      <c r="H23" s="12">
        <f t="shared" si="2"/>
        <v>8.6210000000000004</v>
      </c>
      <c r="I23" s="12">
        <f t="shared" si="3"/>
        <v>8.6204000000000001</v>
      </c>
    </row>
    <row r="24" spans="1:10">
      <c r="A24" s="10" t="s">
        <v>18</v>
      </c>
      <c r="B24" s="11"/>
      <c r="C24" s="11"/>
      <c r="D24" s="12">
        <f t="shared" si="5"/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2"/>
        <v>0</v>
      </c>
      <c r="I24" s="12">
        <f t="shared" si="3"/>
        <v>0</v>
      </c>
    </row>
    <row r="25" spans="1:10">
      <c r="A25" s="10" t="s">
        <v>48</v>
      </c>
      <c r="B25" s="11"/>
      <c r="C25" s="11"/>
      <c r="D25" s="12">
        <f t="shared" si="5"/>
        <v>0</v>
      </c>
      <c r="E25" s="12">
        <f t="shared" si="5"/>
        <v>0</v>
      </c>
      <c r="F25" s="12">
        <f>F72+F74</f>
        <v>17740.96</v>
      </c>
      <c r="G25" s="12">
        <f>G72+G74</f>
        <v>17738.37</v>
      </c>
      <c r="H25" s="12">
        <f t="shared" si="2"/>
        <v>17740.96</v>
      </c>
      <c r="I25" s="12">
        <f t="shared" si="3"/>
        <v>17738.37</v>
      </c>
    </row>
    <row r="26" spans="1:10">
      <c r="A26" s="13" t="s">
        <v>19</v>
      </c>
      <c r="B26" s="13"/>
      <c r="C26" s="13"/>
      <c r="D26" s="14"/>
      <c r="E26" s="14"/>
      <c r="F26" s="14"/>
      <c r="G26" s="14"/>
      <c r="H26" s="12"/>
      <c r="I26" s="14"/>
    </row>
    <row r="27" spans="1:10" ht="31.5">
      <c r="A27" s="21" t="s">
        <v>20</v>
      </c>
      <c r="B27" s="21" t="s">
        <v>21</v>
      </c>
      <c r="C27" s="22" t="s">
        <v>22</v>
      </c>
      <c r="D27" s="20">
        <f t="shared" ref="D27:I27" si="6">SUM(D28:D37)</f>
        <v>18898.522999999997</v>
      </c>
      <c r="E27" s="20">
        <f t="shared" si="6"/>
        <v>18895.836240000001</v>
      </c>
      <c r="F27" s="20">
        <f t="shared" si="6"/>
        <v>0</v>
      </c>
      <c r="G27" s="20">
        <f t="shared" si="6"/>
        <v>39.401539999999997</v>
      </c>
      <c r="H27" s="20">
        <f t="shared" si="6"/>
        <v>18898.522999999997</v>
      </c>
      <c r="I27" s="20">
        <f t="shared" si="6"/>
        <v>18935.237780000003</v>
      </c>
      <c r="J27" s="4"/>
    </row>
    <row r="28" spans="1:10">
      <c r="A28" s="10">
        <v>2110</v>
      </c>
      <c r="B28" s="16"/>
      <c r="C28" s="15"/>
      <c r="D28" s="17">
        <v>14560.55</v>
      </c>
      <c r="E28" s="17">
        <v>14560.50884</v>
      </c>
      <c r="F28" s="17">
        <v>0</v>
      </c>
      <c r="G28" s="17">
        <v>0</v>
      </c>
      <c r="H28" s="17">
        <f t="shared" ref="H28:H37" si="7">D28+F28</f>
        <v>14560.55</v>
      </c>
      <c r="I28" s="17">
        <f t="shared" ref="I28:I37" si="8">E28+G28</f>
        <v>14560.50884</v>
      </c>
    </row>
    <row r="29" spans="1:10">
      <c r="A29" s="10">
        <v>2120</v>
      </c>
      <c r="B29" s="16"/>
      <c r="C29" s="15"/>
      <c r="D29" s="17">
        <v>3067.9949999999999</v>
      </c>
      <c r="E29" s="17">
        <v>3065.3531400000002</v>
      </c>
      <c r="F29" s="17">
        <v>0</v>
      </c>
      <c r="G29" s="17">
        <v>0</v>
      </c>
      <c r="H29" s="17">
        <f t="shared" si="7"/>
        <v>3067.9949999999999</v>
      </c>
      <c r="I29" s="17">
        <f t="shared" si="8"/>
        <v>3065.3531400000002</v>
      </c>
    </row>
    <row r="30" spans="1:10">
      <c r="A30" s="10">
        <v>2210</v>
      </c>
      <c r="B30" s="16"/>
      <c r="C30" s="15"/>
      <c r="D30" s="17">
        <v>531.60299999999995</v>
      </c>
      <c r="E30" s="17">
        <v>531.60299999999995</v>
      </c>
      <c r="F30" s="17">
        <v>0</v>
      </c>
      <c r="G30" s="17">
        <f>0.2026+38.8587</f>
        <v>39.061299999999996</v>
      </c>
      <c r="H30" s="17">
        <f t="shared" si="7"/>
        <v>531.60299999999995</v>
      </c>
      <c r="I30" s="17">
        <f t="shared" si="8"/>
        <v>570.66429999999991</v>
      </c>
    </row>
    <row r="31" spans="1:10">
      <c r="A31" s="10">
        <v>2240</v>
      </c>
      <c r="B31" s="16"/>
      <c r="C31" s="15"/>
      <c r="D31" s="17">
        <v>320.81799999999998</v>
      </c>
      <c r="E31" s="17">
        <v>320.81738999999999</v>
      </c>
      <c r="F31" s="17">
        <v>0</v>
      </c>
      <c r="G31" s="17">
        <v>0.34023999999999999</v>
      </c>
      <c r="H31" s="17">
        <f t="shared" si="7"/>
        <v>320.81799999999998</v>
      </c>
      <c r="I31" s="17">
        <f t="shared" si="8"/>
        <v>321.15762999999998</v>
      </c>
    </row>
    <row r="32" spans="1:10">
      <c r="A32" s="10">
        <v>2250</v>
      </c>
      <c r="B32" s="16"/>
      <c r="C32" s="15"/>
      <c r="D32" s="17">
        <v>0</v>
      </c>
      <c r="E32" s="17">
        <v>0</v>
      </c>
      <c r="F32" s="17">
        <v>0</v>
      </c>
      <c r="G32" s="17">
        <v>0</v>
      </c>
      <c r="H32" s="17">
        <f t="shared" si="7"/>
        <v>0</v>
      </c>
      <c r="I32" s="17">
        <f t="shared" si="8"/>
        <v>0</v>
      </c>
    </row>
    <row r="33" spans="1:9">
      <c r="A33" s="10">
        <v>2270</v>
      </c>
      <c r="B33" s="16"/>
      <c r="C33" s="15"/>
      <c r="D33" s="17">
        <v>407.03500000000003</v>
      </c>
      <c r="E33" s="17">
        <v>407.03339</v>
      </c>
      <c r="F33" s="17">
        <v>0</v>
      </c>
      <c r="G33" s="17">
        <v>0</v>
      </c>
      <c r="H33" s="17">
        <f t="shared" si="7"/>
        <v>407.03500000000003</v>
      </c>
      <c r="I33" s="17">
        <f t="shared" si="8"/>
        <v>407.03339</v>
      </c>
    </row>
    <row r="34" spans="1:9">
      <c r="A34" s="10">
        <v>2280</v>
      </c>
      <c r="B34" s="16"/>
      <c r="C34" s="15"/>
      <c r="D34" s="17">
        <v>2.2010000000000001</v>
      </c>
      <c r="E34" s="17">
        <v>2.2000799999999998</v>
      </c>
      <c r="F34" s="17">
        <v>0</v>
      </c>
      <c r="G34" s="17">
        <v>0</v>
      </c>
      <c r="H34" s="17">
        <f t="shared" si="7"/>
        <v>2.2010000000000001</v>
      </c>
      <c r="I34" s="17">
        <f t="shared" si="8"/>
        <v>2.2000799999999998</v>
      </c>
    </row>
    <row r="35" spans="1:9">
      <c r="A35" s="10" t="s">
        <v>17</v>
      </c>
      <c r="B35" s="16"/>
      <c r="C35" s="15"/>
      <c r="D35" s="17">
        <v>8.3209999999999997</v>
      </c>
      <c r="E35" s="17">
        <v>8.3203999999999994</v>
      </c>
      <c r="F35" s="17">
        <v>0</v>
      </c>
      <c r="G35" s="17">
        <v>0</v>
      </c>
      <c r="H35" s="17">
        <f t="shared" si="7"/>
        <v>8.3209999999999997</v>
      </c>
      <c r="I35" s="17">
        <f t="shared" si="8"/>
        <v>8.3203999999999994</v>
      </c>
    </row>
    <row r="36" spans="1:9">
      <c r="A36" s="23" t="s">
        <v>18</v>
      </c>
      <c r="B36" s="24"/>
      <c r="C36" s="24"/>
      <c r="D36" s="25">
        <v>0</v>
      </c>
      <c r="E36" s="25">
        <v>0</v>
      </c>
      <c r="F36" s="25">
        <v>0</v>
      </c>
      <c r="G36" s="25">
        <v>0</v>
      </c>
      <c r="H36" s="25">
        <f t="shared" si="7"/>
        <v>0</v>
      </c>
      <c r="I36" s="25">
        <f t="shared" si="8"/>
        <v>0</v>
      </c>
    </row>
    <row r="37" spans="1:9">
      <c r="A37" s="26"/>
      <c r="B37" s="24"/>
      <c r="C37" s="24"/>
      <c r="D37" s="25">
        <v>0</v>
      </c>
      <c r="E37" s="25">
        <v>0</v>
      </c>
      <c r="F37" s="25">
        <v>0</v>
      </c>
      <c r="G37" s="25">
        <v>0</v>
      </c>
      <c r="H37" s="25">
        <f t="shared" si="7"/>
        <v>0</v>
      </c>
      <c r="I37" s="25">
        <f t="shared" si="8"/>
        <v>0</v>
      </c>
    </row>
    <row r="38" spans="1:9">
      <c r="A38" s="21" t="s">
        <v>23</v>
      </c>
      <c r="B38" s="37">
        <v>1030</v>
      </c>
      <c r="C38" s="22" t="s">
        <v>24</v>
      </c>
      <c r="D38" s="38">
        <f t="shared" ref="D38:I38" si="9">D39</f>
        <v>81.8</v>
      </c>
      <c r="E38" s="38">
        <f t="shared" si="9"/>
        <v>60.1</v>
      </c>
      <c r="F38" s="38">
        <f t="shared" si="9"/>
        <v>0</v>
      </c>
      <c r="G38" s="38">
        <f t="shared" si="9"/>
        <v>0</v>
      </c>
      <c r="H38" s="38">
        <f t="shared" si="9"/>
        <v>81.8</v>
      </c>
      <c r="I38" s="38">
        <f t="shared" si="9"/>
        <v>60.1</v>
      </c>
    </row>
    <row r="39" spans="1:9">
      <c r="A39" s="23" t="s">
        <v>16</v>
      </c>
      <c r="B39" s="29"/>
      <c r="C39" s="28"/>
      <c r="D39" s="30">
        <v>81.8</v>
      </c>
      <c r="E39" s="30">
        <v>60.1</v>
      </c>
      <c r="F39" s="30">
        <v>0</v>
      </c>
      <c r="G39" s="30">
        <v>0</v>
      </c>
      <c r="H39" s="30">
        <f>D39</f>
        <v>81.8</v>
      </c>
      <c r="I39" s="30">
        <f>E39</f>
        <v>60.1</v>
      </c>
    </row>
    <row r="40" spans="1:9">
      <c r="A40" s="21" t="s">
        <v>25</v>
      </c>
      <c r="B40" s="37">
        <v>1070</v>
      </c>
      <c r="C40" s="22" t="s">
        <v>26</v>
      </c>
      <c r="D40" s="38">
        <f t="shared" ref="D40:I40" si="10">D41</f>
        <v>545</v>
      </c>
      <c r="E40" s="38">
        <f t="shared" si="10"/>
        <v>320.10000000000002</v>
      </c>
      <c r="F40" s="39">
        <f t="shared" si="10"/>
        <v>0</v>
      </c>
      <c r="G40" s="39">
        <f t="shared" si="10"/>
        <v>0</v>
      </c>
      <c r="H40" s="38">
        <f t="shared" si="10"/>
        <v>545</v>
      </c>
      <c r="I40" s="38">
        <f t="shared" si="10"/>
        <v>320.10000000000002</v>
      </c>
    </row>
    <row r="41" spans="1:9">
      <c r="A41" s="23" t="s">
        <v>16</v>
      </c>
      <c r="B41" s="27"/>
      <c r="C41" s="28"/>
      <c r="D41" s="30">
        <v>545</v>
      </c>
      <c r="E41" s="30">
        <v>320.10000000000002</v>
      </c>
      <c r="F41" s="31">
        <v>0</v>
      </c>
      <c r="G41" s="31">
        <v>0</v>
      </c>
      <c r="H41" s="30">
        <f>D41</f>
        <v>545</v>
      </c>
      <c r="I41" s="30">
        <f>E41</f>
        <v>320.10000000000002</v>
      </c>
    </row>
    <row r="42" spans="1:9" ht="31.5">
      <c r="A42" s="21" t="s">
        <v>27</v>
      </c>
      <c r="B42" s="37">
        <v>1070</v>
      </c>
      <c r="C42" s="22" t="s">
        <v>28</v>
      </c>
      <c r="D42" s="38">
        <f t="shared" ref="D42:I42" si="11">D43</f>
        <v>200</v>
      </c>
      <c r="E42" s="38">
        <f t="shared" si="11"/>
        <v>200</v>
      </c>
      <c r="F42" s="39">
        <f t="shared" si="11"/>
        <v>0</v>
      </c>
      <c r="G42" s="39">
        <f t="shared" si="11"/>
        <v>0</v>
      </c>
      <c r="H42" s="38">
        <f t="shared" si="11"/>
        <v>200</v>
      </c>
      <c r="I42" s="38">
        <f t="shared" si="11"/>
        <v>200</v>
      </c>
    </row>
    <row r="43" spans="1:9">
      <c r="A43" s="23" t="s">
        <v>16</v>
      </c>
      <c r="B43" s="27"/>
      <c r="C43" s="28"/>
      <c r="D43" s="30">
        <v>200</v>
      </c>
      <c r="E43" s="30">
        <v>200</v>
      </c>
      <c r="F43" s="31">
        <v>0</v>
      </c>
      <c r="G43" s="31">
        <v>0</v>
      </c>
      <c r="H43" s="30">
        <f>D43</f>
        <v>200</v>
      </c>
      <c r="I43" s="30">
        <f>E43</f>
        <v>200</v>
      </c>
    </row>
    <row r="44" spans="1:9" ht="31.5">
      <c r="A44" s="21" t="s">
        <v>29</v>
      </c>
      <c r="B44" s="37">
        <v>1070</v>
      </c>
      <c r="C44" s="22" t="s">
        <v>30</v>
      </c>
      <c r="D44" s="38">
        <v>321.60000000000002</v>
      </c>
      <c r="E44" s="38">
        <v>321.60000000000002</v>
      </c>
      <c r="F44" s="39">
        <f>F45</f>
        <v>0</v>
      </c>
      <c r="G44" s="39">
        <f>G45</f>
        <v>0</v>
      </c>
      <c r="H44" s="38">
        <f>H45</f>
        <v>321.60000000000002</v>
      </c>
      <c r="I44" s="38">
        <f>I45</f>
        <v>321.60000000000002</v>
      </c>
    </row>
    <row r="45" spans="1:9">
      <c r="A45" s="23" t="s">
        <v>16</v>
      </c>
      <c r="B45" s="27"/>
      <c r="C45" s="28"/>
      <c r="D45" s="30">
        <v>321.60000000000002</v>
      </c>
      <c r="E45" s="30">
        <v>321.60000000000002</v>
      </c>
      <c r="F45" s="31">
        <v>0</v>
      </c>
      <c r="G45" s="31">
        <v>0</v>
      </c>
      <c r="H45" s="30">
        <f>D45+F45</f>
        <v>321.60000000000002</v>
      </c>
      <c r="I45" s="30">
        <f>E45+G45</f>
        <v>321.60000000000002</v>
      </c>
    </row>
    <row r="46" spans="1:9" ht="42" customHeight="1">
      <c r="A46" s="21" t="s">
        <v>31</v>
      </c>
      <c r="B46" s="37">
        <v>1070</v>
      </c>
      <c r="C46" s="40" t="s">
        <v>32</v>
      </c>
      <c r="D46" s="38">
        <f t="shared" ref="D46:I46" si="12">D47</f>
        <v>202.7</v>
      </c>
      <c r="E46" s="38">
        <f t="shared" si="12"/>
        <v>201.8</v>
      </c>
      <c r="F46" s="38">
        <f t="shared" si="12"/>
        <v>0</v>
      </c>
      <c r="G46" s="38">
        <f t="shared" si="12"/>
        <v>0</v>
      </c>
      <c r="H46" s="38">
        <f t="shared" si="12"/>
        <v>202.7</v>
      </c>
      <c r="I46" s="38">
        <f t="shared" si="12"/>
        <v>201.8</v>
      </c>
    </row>
    <row r="47" spans="1:9">
      <c r="A47" s="23" t="s">
        <v>16</v>
      </c>
      <c r="B47" s="27"/>
      <c r="C47" s="28"/>
      <c r="D47" s="30">
        <v>202.7</v>
      </c>
      <c r="E47" s="30">
        <v>201.8</v>
      </c>
      <c r="F47" s="31">
        <v>0</v>
      </c>
      <c r="G47" s="31">
        <v>0</v>
      </c>
      <c r="H47" s="30">
        <f>D47+F47</f>
        <v>202.7</v>
      </c>
      <c r="I47" s="30">
        <f>E47+G47</f>
        <v>201.8</v>
      </c>
    </row>
    <row r="48" spans="1:9">
      <c r="A48" s="21" t="s">
        <v>33</v>
      </c>
      <c r="B48" s="37">
        <v>1030</v>
      </c>
      <c r="C48" s="22" t="s">
        <v>34</v>
      </c>
      <c r="D48" s="38">
        <f t="shared" ref="D48:I48" si="13">D49</f>
        <v>201.8</v>
      </c>
      <c r="E48" s="38">
        <f t="shared" si="13"/>
        <v>128.5</v>
      </c>
      <c r="F48" s="38">
        <f t="shared" si="13"/>
        <v>0</v>
      </c>
      <c r="G48" s="38">
        <f t="shared" si="13"/>
        <v>0</v>
      </c>
      <c r="H48" s="38">
        <f t="shared" si="13"/>
        <v>201.8</v>
      </c>
      <c r="I48" s="38">
        <f t="shared" si="13"/>
        <v>128.5</v>
      </c>
    </row>
    <row r="49" spans="1:9">
      <c r="A49" s="23" t="s">
        <v>16</v>
      </c>
      <c r="B49" s="32"/>
      <c r="C49" s="32"/>
      <c r="D49" s="30">
        <v>201.8</v>
      </c>
      <c r="E49" s="30">
        <v>128.5</v>
      </c>
      <c r="F49" s="30">
        <v>0</v>
      </c>
      <c r="G49" s="30">
        <v>0</v>
      </c>
      <c r="H49" s="30">
        <f>D49</f>
        <v>201.8</v>
      </c>
      <c r="I49" s="30">
        <f>E49</f>
        <v>128.5</v>
      </c>
    </row>
    <row r="50" spans="1:9" ht="31.5">
      <c r="A50" s="21" t="s">
        <v>35</v>
      </c>
      <c r="B50" s="37">
        <v>1020</v>
      </c>
      <c r="C50" s="41" t="s">
        <v>36</v>
      </c>
      <c r="D50" s="42">
        <f t="shared" ref="D50:I50" si="14">SUM(D51:D62)</f>
        <v>20341.900000000001</v>
      </c>
      <c r="E50" s="42">
        <f t="shared" si="14"/>
        <v>20341.7</v>
      </c>
      <c r="F50" s="42">
        <f t="shared" si="14"/>
        <v>0</v>
      </c>
      <c r="G50" s="42">
        <f t="shared" si="14"/>
        <v>143.6</v>
      </c>
      <c r="H50" s="42">
        <f t="shared" si="14"/>
        <v>20341.900000000001</v>
      </c>
      <c r="I50" s="42">
        <f t="shared" si="14"/>
        <v>20485.3</v>
      </c>
    </row>
    <row r="51" spans="1:9" s="5" customFormat="1" ht="18" customHeight="1">
      <c r="A51" s="34">
        <v>2110</v>
      </c>
      <c r="B51" s="29"/>
      <c r="C51" s="29"/>
      <c r="D51" s="30">
        <v>15832.6</v>
      </c>
      <c r="E51" s="30">
        <v>15832.5</v>
      </c>
      <c r="F51" s="30">
        <v>0</v>
      </c>
      <c r="G51" s="30">
        <v>0</v>
      </c>
      <c r="H51" s="30">
        <f t="shared" ref="H51:H62" si="15">D51+F51</f>
        <v>15832.6</v>
      </c>
      <c r="I51" s="30">
        <f t="shared" ref="I51:I62" si="16">E51+G51</f>
        <v>15832.5</v>
      </c>
    </row>
    <row r="52" spans="1:9" s="5" customFormat="1">
      <c r="A52" s="34">
        <v>2120</v>
      </c>
      <c r="B52" s="29"/>
      <c r="C52" s="29"/>
      <c r="D52" s="30">
        <v>3465.7</v>
      </c>
      <c r="E52" s="30">
        <v>3465.6</v>
      </c>
      <c r="F52" s="30">
        <v>0</v>
      </c>
      <c r="G52" s="30">
        <v>0</v>
      </c>
      <c r="H52" s="30">
        <f t="shared" si="15"/>
        <v>3465.7</v>
      </c>
      <c r="I52" s="30">
        <f t="shared" si="16"/>
        <v>3465.6</v>
      </c>
    </row>
    <row r="53" spans="1:9" s="5" customFormat="1">
      <c r="A53" s="34">
        <v>2210</v>
      </c>
      <c r="B53" s="29"/>
      <c r="C53" s="29"/>
      <c r="D53" s="30">
        <v>597.4</v>
      </c>
      <c r="E53" s="30">
        <v>597.4</v>
      </c>
      <c r="F53" s="30">
        <v>0</v>
      </c>
      <c r="G53" s="30">
        <v>3.8</v>
      </c>
      <c r="H53" s="30">
        <f t="shared" si="15"/>
        <v>597.4</v>
      </c>
      <c r="I53" s="30">
        <f t="shared" si="16"/>
        <v>601.19999999999993</v>
      </c>
    </row>
    <row r="54" spans="1:9" s="5" customFormat="1">
      <c r="A54" s="34">
        <v>2220</v>
      </c>
      <c r="B54" s="29"/>
      <c r="C54" s="29"/>
      <c r="D54" s="30">
        <v>20.2</v>
      </c>
      <c r="E54" s="30">
        <v>20.2</v>
      </c>
      <c r="F54" s="30">
        <v>0</v>
      </c>
      <c r="G54" s="30">
        <v>17.7</v>
      </c>
      <c r="H54" s="30">
        <f t="shared" si="15"/>
        <v>20.2</v>
      </c>
      <c r="I54" s="30">
        <f t="shared" si="16"/>
        <v>37.9</v>
      </c>
    </row>
    <row r="55" spans="1:9" s="5" customFormat="1">
      <c r="A55" s="34">
        <v>2240</v>
      </c>
      <c r="B55" s="29"/>
      <c r="C55" s="29"/>
      <c r="D55" s="30">
        <v>218.1</v>
      </c>
      <c r="E55" s="30">
        <v>218.1</v>
      </c>
      <c r="F55" s="30">
        <v>0</v>
      </c>
      <c r="G55" s="30">
        <v>0</v>
      </c>
      <c r="H55" s="30">
        <f t="shared" si="15"/>
        <v>218.1</v>
      </c>
      <c r="I55" s="30">
        <f t="shared" si="16"/>
        <v>218.1</v>
      </c>
    </row>
    <row r="56" spans="1:9" s="5" customFormat="1">
      <c r="A56" s="34">
        <v>2250</v>
      </c>
      <c r="B56" s="29"/>
      <c r="C56" s="29"/>
      <c r="D56" s="30">
        <v>2.7</v>
      </c>
      <c r="E56" s="30">
        <v>2.7</v>
      </c>
      <c r="F56" s="30">
        <v>0</v>
      </c>
      <c r="G56" s="30">
        <v>0</v>
      </c>
      <c r="H56" s="30">
        <f t="shared" si="15"/>
        <v>2.7</v>
      </c>
      <c r="I56" s="30">
        <f t="shared" si="16"/>
        <v>2.7</v>
      </c>
    </row>
    <row r="57" spans="1:9" s="5" customFormat="1">
      <c r="A57" s="34">
        <v>2270</v>
      </c>
      <c r="B57" s="29"/>
      <c r="C57" s="29"/>
      <c r="D57" s="30">
        <v>203</v>
      </c>
      <c r="E57" s="30">
        <v>203</v>
      </c>
      <c r="F57" s="30">
        <v>0</v>
      </c>
      <c r="G57" s="30">
        <v>0</v>
      </c>
      <c r="H57" s="30">
        <f t="shared" si="15"/>
        <v>203</v>
      </c>
      <c r="I57" s="30">
        <f t="shared" si="16"/>
        <v>203</v>
      </c>
    </row>
    <row r="58" spans="1:9">
      <c r="A58" s="34">
        <v>2730</v>
      </c>
      <c r="B58" s="29"/>
      <c r="C58" s="29"/>
      <c r="D58" s="30">
        <v>0</v>
      </c>
      <c r="E58" s="30">
        <v>0</v>
      </c>
      <c r="F58" s="30">
        <v>0</v>
      </c>
      <c r="G58" s="30">
        <v>122.1</v>
      </c>
      <c r="H58" s="30">
        <f t="shared" si="15"/>
        <v>0</v>
      </c>
      <c r="I58" s="30">
        <f t="shared" si="16"/>
        <v>122.1</v>
      </c>
    </row>
    <row r="59" spans="1:9">
      <c r="A59" s="34">
        <v>2280</v>
      </c>
      <c r="B59" s="29"/>
      <c r="C59" s="29"/>
      <c r="D59" s="30">
        <v>1.9</v>
      </c>
      <c r="E59" s="30">
        <v>1.9</v>
      </c>
      <c r="F59" s="30">
        <v>0</v>
      </c>
      <c r="G59" s="30">
        <v>0</v>
      </c>
      <c r="H59" s="30">
        <f t="shared" si="15"/>
        <v>1.9</v>
      </c>
      <c r="I59" s="30">
        <f t="shared" si="16"/>
        <v>1.9</v>
      </c>
    </row>
    <row r="60" spans="1:9">
      <c r="A60" s="34">
        <v>2800</v>
      </c>
      <c r="B60" s="29"/>
      <c r="C60" s="29"/>
      <c r="D60" s="30">
        <v>0.3</v>
      </c>
      <c r="E60" s="30">
        <v>0.3</v>
      </c>
      <c r="F60" s="30">
        <v>0</v>
      </c>
      <c r="G60" s="30">
        <v>0</v>
      </c>
      <c r="H60" s="30">
        <f t="shared" si="15"/>
        <v>0.3</v>
      </c>
      <c r="I60" s="30">
        <f t="shared" si="16"/>
        <v>0.3</v>
      </c>
    </row>
    <row r="61" spans="1:9">
      <c r="A61" s="34" t="s">
        <v>18</v>
      </c>
      <c r="B61" s="29"/>
      <c r="C61" s="29"/>
      <c r="D61" s="30">
        <v>0</v>
      </c>
      <c r="E61" s="30">
        <v>0</v>
      </c>
      <c r="F61" s="30">
        <v>0</v>
      </c>
      <c r="G61" s="30">
        <v>0</v>
      </c>
      <c r="H61" s="30">
        <f t="shared" si="15"/>
        <v>0</v>
      </c>
      <c r="I61" s="30">
        <f t="shared" si="16"/>
        <v>0</v>
      </c>
    </row>
    <row r="62" spans="1:9">
      <c r="A62" s="34"/>
      <c r="B62" s="29"/>
      <c r="C62" s="29"/>
      <c r="D62" s="30">
        <v>0</v>
      </c>
      <c r="E62" s="30">
        <v>0</v>
      </c>
      <c r="F62" s="30">
        <v>0</v>
      </c>
      <c r="G62" s="30">
        <v>0</v>
      </c>
      <c r="H62" s="30">
        <f t="shared" si="15"/>
        <v>0</v>
      </c>
      <c r="I62" s="30">
        <f t="shared" si="16"/>
        <v>0</v>
      </c>
    </row>
    <row r="63" spans="1:9" ht="86.25" customHeight="1">
      <c r="A63" s="21" t="s">
        <v>37</v>
      </c>
      <c r="B63" s="37">
        <v>1010</v>
      </c>
      <c r="C63" s="22" t="s">
        <v>38</v>
      </c>
      <c r="D63" s="38">
        <f t="shared" ref="D63:I63" si="17">SUM(D64:D65)</f>
        <v>2394.1999999999998</v>
      </c>
      <c r="E63" s="38">
        <f t="shared" si="17"/>
        <v>1773.6</v>
      </c>
      <c r="F63" s="38">
        <f t="shared" si="17"/>
        <v>0</v>
      </c>
      <c r="G63" s="38">
        <f t="shared" si="17"/>
        <v>0</v>
      </c>
      <c r="H63" s="38">
        <f t="shared" si="17"/>
        <v>2394.1999999999998</v>
      </c>
      <c r="I63" s="38">
        <f t="shared" si="17"/>
        <v>1773.6</v>
      </c>
    </row>
    <row r="64" spans="1:9">
      <c r="A64" s="23" t="s">
        <v>39</v>
      </c>
      <c r="B64" s="32"/>
      <c r="C64" s="32"/>
      <c r="D64" s="30">
        <v>2.5</v>
      </c>
      <c r="E64" s="30">
        <v>0</v>
      </c>
      <c r="F64" s="30">
        <v>0</v>
      </c>
      <c r="G64" s="30">
        <v>0</v>
      </c>
      <c r="H64" s="30">
        <f t="shared" ref="H64:I67" si="18">D64</f>
        <v>2.5</v>
      </c>
      <c r="I64" s="30">
        <f t="shared" si="18"/>
        <v>0</v>
      </c>
    </row>
    <row r="65" spans="1:9">
      <c r="A65" s="23" t="s">
        <v>16</v>
      </c>
      <c r="B65" s="32"/>
      <c r="C65" s="32"/>
      <c r="D65" s="30">
        <v>2391.6999999999998</v>
      </c>
      <c r="E65" s="30">
        <v>1773.6</v>
      </c>
      <c r="F65" s="30">
        <v>0</v>
      </c>
      <c r="G65" s="30">
        <v>0</v>
      </c>
      <c r="H65" s="30">
        <f t="shared" si="18"/>
        <v>2391.6999999999998</v>
      </c>
      <c r="I65" s="30">
        <f t="shared" si="18"/>
        <v>1773.6</v>
      </c>
    </row>
    <row r="66" spans="1:9">
      <c r="A66" s="21" t="s">
        <v>40</v>
      </c>
      <c r="B66" s="37">
        <v>1010</v>
      </c>
      <c r="C66" s="43" t="s">
        <v>41</v>
      </c>
      <c r="D66" s="38">
        <f>D67</f>
        <v>0.4</v>
      </c>
      <c r="E66" s="38">
        <f>E67</f>
        <v>0</v>
      </c>
      <c r="F66" s="44">
        <v>0</v>
      </c>
      <c r="G66" s="44">
        <v>0</v>
      </c>
      <c r="H66" s="44">
        <f t="shared" si="18"/>
        <v>0.4</v>
      </c>
      <c r="I66" s="44">
        <f t="shared" si="18"/>
        <v>0</v>
      </c>
    </row>
    <row r="67" spans="1:9">
      <c r="A67" s="23" t="s">
        <v>16</v>
      </c>
      <c r="B67" s="29"/>
      <c r="C67" s="29"/>
      <c r="D67" s="30">
        <v>0.4</v>
      </c>
      <c r="E67" s="30">
        <v>0</v>
      </c>
      <c r="F67" s="30">
        <v>0</v>
      </c>
      <c r="G67" s="30">
        <v>0</v>
      </c>
      <c r="H67" s="30">
        <f t="shared" si="18"/>
        <v>0.4</v>
      </c>
      <c r="I67" s="30">
        <f t="shared" si="18"/>
        <v>0</v>
      </c>
    </row>
    <row r="68" spans="1:9" ht="31.5">
      <c r="A68" s="21" t="s">
        <v>42</v>
      </c>
      <c r="B68" s="37">
        <v>1050</v>
      </c>
      <c r="C68" s="22" t="s">
        <v>43</v>
      </c>
      <c r="D68" s="38">
        <f t="shared" ref="D68:I68" si="19">SUM(D69:D70)</f>
        <v>757.3</v>
      </c>
      <c r="E68" s="38">
        <f t="shared" si="19"/>
        <v>523.05804000000001</v>
      </c>
      <c r="F68" s="38">
        <f t="shared" si="19"/>
        <v>0</v>
      </c>
      <c r="G68" s="38">
        <f t="shared" si="19"/>
        <v>523.05790000000002</v>
      </c>
      <c r="H68" s="38">
        <f t="shared" si="19"/>
        <v>757.3</v>
      </c>
      <c r="I68" s="38">
        <f t="shared" si="19"/>
        <v>1046.1159400000001</v>
      </c>
    </row>
    <row r="69" spans="1:9">
      <c r="A69" s="23" t="s">
        <v>44</v>
      </c>
      <c r="B69" s="29"/>
      <c r="C69" s="29"/>
      <c r="D69" s="30">
        <v>620.75</v>
      </c>
      <c r="E69" s="30">
        <v>435.72323</v>
      </c>
      <c r="F69" s="30">
        <v>0</v>
      </c>
      <c r="G69" s="30">
        <v>435.72314</v>
      </c>
      <c r="H69" s="30">
        <f>D69+F69</f>
        <v>620.75</v>
      </c>
      <c r="I69" s="30">
        <f>E69+G69</f>
        <v>871.44637</v>
      </c>
    </row>
    <row r="70" spans="1:9">
      <c r="A70" s="23" t="s">
        <v>45</v>
      </c>
      <c r="B70" s="29"/>
      <c r="C70" s="29"/>
      <c r="D70" s="30">
        <v>136.55000000000001</v>
      </c>
      <c r="E70" s="30">
        <v>87.334810000000004</v>
      </c>
      <c r="F70" s="30">
        <v>0</v>
      </c>
      <c r="G70" s="30">
        <v>87.334760000000003</v>
      </c>
      <c r="H70" s="30">
        <f>D70+F70</f>
        <v>136.55000000000001</v>
      </c>
      <c r="I70" s="30">
        <f>E70+G70</f>
        <v>174.66957000000002</v>
      </c>
    </row>
    <row r="71" spans="1:9" ht="204.75">
      <c r="A71" s="21" t="s">
        <v>46</v>
      </c>
      <c r="B71" s="37">
        <v>1060</v>
      </c>
      <c r="C71" s="22" t="s">
        <v>47</v>
      </c>
      <c r="D71" s="44">
        <f t="shared" ref="D71:I71" si="20">D72</f>
        <v>0</v>
      </c>
      <c r="E71" s="44">
        <f t="shared" si="20"/>
        <v>0</v>
      </c>
      <c r="F71" s="44">
        <f t="shared" si="20"/>
        <v>16018.99</v>
      </c>
      <c r="G71" s="44">
        <f t="shared" si="20"/>
        <v>16017.19</v>
      </c>
      <c r="H71" s="44">
        <f t="shared" si="20"/>
        <v>16018.99</v>
      </c>
      <c r="I71" s="44">
        <f t="shared" si="20"/>
        <v>16017.19</v>
      </c>
    </row>
    <row r="72" spans="1:9">
      <c r="A72" s="23" t="s">
        <v>48</v>
      </c>
      <c r="B72" s="29"/>
      <c r="C72" s="29"/>
      <c r="D72" s="30">
        <v>0</v>
      </c>
      <c r="E72" s="30">
        <v>0</v>
      </c>
      <c r="F72" s="30">
        <v>16018.99</v>
      </c>
      <c r="G72" s="30">
        <v>16017.19</v>
      </c>
      <c r="H72" s="30">
        <f>F72</f>
        <v>16018.99</v>
      </c>
      <c r="I72" s="30">
        <f>G72</f>
        <v>16017.19</v>
      </c>
    </row>
    <row r="73" spans="1:9" ht="126">
      <c r="A73" s="21" t="s">
        <v>49</v>
      </c>
      <c r="B73" s="37">
        <v>1060</v>
      </c>
      <c r="C73" s="22" t="s">
        <v>50</v>
      </c>
      <c r="D73" s="44">
        <f t="shared" ref="D73:I73" si="21">D74</f>
        <v>0</v>
      </c>
      <c r="E73" s="44">
        <f t="shared" si="21"/>
        <v>0</v>
      </c>
      <c r="F73" s="38">
        <f t="shared" si="21"/>
        <v>1721.97</v>
      </c>
      <c r="G73" s="38">
        <f t="shared" si="21"/>
        <v>1721.18</v>
      </c>
      <c r="H73" s="38">
        <f t="shared" si="21"/>
        <v>1721.97</v>
      </c>
      <c r="I73" s="38">
        <f t="shared" si="21"/>
        <v>1721.18</v>
      </c>
    </row>
    <row r="74" spans="1:9">
      <c r="A74" s="23" t="s">
        <v>48</v>
      </c>
      <c r="B74" s="29"/>
      <c r="C74" s="29"/>
      <c r="D74" s="30">
        <v>0</v>
      </c>
      <c r="E74" s="30">
        <v>0</v>
      </c>
      <c r="F74" s="30">
        <v>1721.97</v>
      </c>
      <c r="G74" s="30">
        <v>1721.18</v>
      </c>
      <c r="H74" s="30">
        <f>F74</f>
        <v>1721.97</v>
      </c>
      <c r="I74" s="30">
        <f>G74</f>
        <v>1721.18</v>
      </c>
    </row>
    <row r="75" spans="1:9" ht="31.5">
      <c r="A75" s="21" t="s">
        <v>51</v>
      </c>
      <c r="B75" s="37">
        <v>1060</v>
      </c>
      <c r="C75" s="22" t="s">
        <v>52</v>
      </c>
      <c r="D75" s="38">
        <f t="shared" ref="D75:I75" si="22">D76</f>
        <v>2.25</v>
      </c>
      <c r="E75" s="38">
        <f t="shared" si="22"/>
        <v>2.25</v>
      </c>
      <c r="F75" s="38">
        <f t="shared" si="22"/>
        <v>0</v>
      </c>
      <c r="G75" s="38">
        <f t="shared" si="22"/>
        <v>0</v>
      </c>
      <c r="H75" s="38">
        <f t="shared" si="22"/>
        <v>2.25</v>
      </c>
      <c r="I75" s="38">
        <f t="shared" si="22"/>
        <v>2.25</v>
      </c>
    </row>
    <row r="76" spans="1:9">
      <c r="A76" s="35" t="s">
        <v>53</v>
      </c>
      <c r="B76" s="36"/>
      <c r="C76" s="33"/>
      <c r="D76" s="30">
        <v>2.25</v>
      </c>
      <c r="E76" s="30">
        <v>2.25</v>
      </c>
      <c r="F76" s="30">
        <v>0</v>
      </c>
      <c r="G76" s="30">
        <v>0</v>
      </c>
      <c r="H76" s="30">
        <f>D76</f>
        <v>2.25</v>
      </c>
      <c r="I76" s="30">
        <f>E76</f>
        <v>2.25</v>
      </c>
    </row>
    <row r="77" spans="1:9">
      <c r="A77" s="21" t="s">
        <v>54</v>
      </c>
      <c r="B77" s="37">
        <v>1090</v>
      </c>
      <c r="C77" s="22" t="s">
        <v>55</v>
      </c>
      <c r="D77" s="38">
        <f t="shared" ref="D77:I77" si="23">D78+D79+D80</f>
        <v>21457.7</v>
      </c>
      <c r="E77" s="38">
        <f t="shared" si="23"/>
        <v>20536.5</v>
      </c>
      <c r="F77" s="38">
        <f t="shared" si="23"/>
        <v>0</v>
      </c>
      <c r="G77" s="38">
        <f t="shared" si="23"/>
        <v>0</v>
      </c>
      <c r="H77" s="38">
        <f t="shared" si="23"/>
        <v>21457.7</v>
      </c>
      <c r="I77" s="38">
        <f t="shared" si="23"/>
        <v>20536.5</v>
      </c>
    </row>
    <row r="78" spans="1:9">
      <c r="A78" s="34">
        <v>2210</v>
      </c>
      <c r="B78" s="36"/>
      <c r="C78" s="33"/>
      <c r="D78" s="30">
        <v>0</v>
      </c>
      <c r="E78" s="30">
        <v>0</v>
      </c>
      <c r="F78" s="30">
        <v>0</v>
      </c>
      <c r="G78" s="30">
        <v>0</v>
      </c>
      <c r="H78" s="30">
        <f t="shared" ref="H78:I80" si="24">D78</f>
        <v>0</v>
      </c>
      <c r="I78" s="30">
        <f t="shared" si="24"/>
        <v>0</v>
      </c>
    </row>
    <row r="79" spans="1:9">
      <c r="A79" s="34">
        <v>2240</v>
      </c>
      <c r="B79" s="36"/>
      <c r="C79" s="33"/>
      <c r="D79" s="30">
        <v>10</v>
      </c>
      <c r="E79" s="30">
        <v>5.8</v>
      </c>
      <c r="F79" s="30">
        <v>0</v>
      </c>
      <c r="G79" s="30">
        <v>0</v>
      </c>
      <c r="H79" s="30">
        <f t="shared" si="24"/>
        <v>10</v>
      </c>
      <c r="I79" s="30">
        <f t="shared" si="24"/>
        <v>5.8</v>
      </c>
    </row>
    <row r="80" spans="1:9">
      <c r="A80" s="34">
        <v>2730</v>
      </c>
      <c r="B80" s="36"/>
      <c r="C80" s="33"/>
      <c r="D80" s="30">
        <v>21447.7</v>
      </c>
      <c r="E80" s="30">
        <v>20530.7</v>
      </c>
      <c r="F80" s="30">
        <v>0</v>
      </c>
      <c r="G80" s="30">
        <v>0</v>
      </c>
      <c r="H80" s="30">
        <f t="shared" si="24"/>
        <v>21447.7</v>
      </c>
      <c r="I80" s="30">
        <f t="shared" si="24"/>
        <v>20530.7</v>
      </c>
    </row>
    <row r="81" spans="1:8">
      <c r="A81" s="6"/>
    </row>
    <row r="82" spans="1:8" ht="46.9" customHeight="1">
      <c r="A82" s="7" t="s">
        <v>56</v>
      </c>
      <c r="B82" s="7"/>
      <c r="C82" s="7"/>
      <c r="E82" s="8"/>
      <c r="F82" s="8"/>
      <c r="G82" s="6"/>
      <c r="H82" s="9" t="s">
        <v>57</v>
      </c>
    </row>
  </sheetData>
  <mergeCells count="17">
    <mergeCell ref="D10:D11"/>
    <mergeCell ref="E10:E11"/>
    <mergeCell ref="F10:F11"/>
    <mergeCell ref="A2:I2"/>
    <mergeCell ref="A3:I3"/>
    <mergeCell ref="A4:I4"/>
    <mergeCell ref="A5:I5"/>
    <mergeCell ref="G10:G11"/>
    <mergeCell ref="H10:H11"/>
    <mergeCell ref="I10:I11"/>
    <mergeCell ref="A6:I6"/>
    <mergeCell ref="A9:A11"/>
    <mergeCell ref="B9:B11"/>
    <mergeCell ref="C9:C11"/>
    <mergeCell ref="D9:E9"/>
    <mergeCell ref="F9:G9"/>
    <mergeCell ref="H9:I9"/>
  </mergeCells>
  <phoneticPr fontId="6" type="noConversion"/>
  <pageMargins left="0.70866141732283472" right="0.70866141732283472" top="0.78740157480314965" bottom="0" header="0.51181102362204722" footer="0.51181102362204722"/>
  <pageSetup paperSize="9" scale="58" firstPageNumber="0" fitToHeight="3" orientation="landscape" verticalDpi="300" r:id="rId1"/>
  <rowBreaks count="1" manualBreakCount="1">
    <brk id="43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Інформація КПК та КЕКВ</vt:lpstr>
      <vt:lpstr>'Інформація КПК та КЕКВ'!Print_Area</vt:lpstr>
      <vt:lpstr>'Інформація КПК та КЕКВ'!Print_Area_0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3</cp:revision>
  <cp:lastPrinted>2024-02-23T07:36:48Z</cp:lastPrinted>
  <dcterms:created xsi:type="dcterms:W3CDTF">2023-03-10T12:56:36Z</dcterms:created>
  <dcterms:modified xsi:type="dcterms:W3CDTF">2024-02-23T07:37:10Z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